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G75" i="1"/>
  <c r="G76" s="1"/>
  <c r="G77" s="1"/>
  <c r="D6" s="1"/>
  <c r="E71"/>
  <c r="E70"/>
  <c r="E69"/>
  <c r="E68"/>
  <c r="E64"/>
  <c r="E63"/>
  <c r="F61"/>
  <c r="F71" s="1"/>
  <c r="E61"/>
  <c r="F60"/>
  <c r="F64" s="1"/>
  <c r="E60"/>
  <c r="G59"/>
  <c r="F59"/>
  <c r="F70" s="1"/>
  <c r="G70" s="1"/>
  <c r="E59"/>
  <c r="G58"/>
  <c r="F58"/>
  <c r="F69" s="1"/>
  <c r="E58"/>
  <c r="F57"/>
  <c r="F68" s="1"/>
  <c r="E57"/>
  <c r="F55"/>
  <c r="G55" s="1"/>
  <c r="E55"/>
  <c r="G51"/>
  <c r="F51"/>
  <c r="E51"/>
  <c r="G46"/>
  <c r="F46"/>
  <c r="E46"/>
  <c r="F42"/>
  <c r="E42"/>
  <c r="G39"/>
  <c r="F39"/>
  <c r="E39"/>
  <c r="F36"/>
  <c r="E36"/>
  <c r="G36" s="1"/>
  <c r="G33"/>
  <c r="F33"/>
  <c r="E33"/>
  <c r="F30"/>
  <c r="E30"/>
  <c r="G25"/>
  <c r="F25"/>
  <c r="E25"/>
  <c r="F20"/>
  <c r="E20"/>
  <c r="G20" s="1"/>
  <c r="G17"/>
  <c r="F17"/>
  <c r="E17"/>
  <c r="F11"/>
  <c r="G11" s="1"/>
  <c r="E11"/>
  <c r="G30" l="1"/>
  <c r="G66" s="1"/>
  <c r="G42"/>
  <c r="G68"/>
  <c r="G72" s="1"/>
  <c r="G73" s="1"/>
  <c r="G71"/>
  <c r="G60"/>
  <c r="G69"/>
  <c r="G64"/>
  <c r="F63"/>
  <c r="G63" s="1"/>
  <c r="G57"/>
  <c r="G61"/>
</calcChain>
</file>

<file path=xl/sharedStrings.xml><?xml version="1.0" encoding="utf-8"?>
<sst xmlns="http://schemas.openxmlformats.org/spreadsheetml/2006/main" count="86" uniqueCount="68">
  <si>
    <t>GR - 69</t>
  </si>
  <si>
    <t>NAGAR PARISHAD, SHEIKHPURA (BIHAR)</t>
  </si>
  <si>
    <t>okMZ ua0&amp; 28 feJh jkmr ds ?kj ds fiNs ls cxy ckyh xyh ls gksrs gq, jksM rd ukyh fuekZ.k dk;ZA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</si>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</sst>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7">
    <font>
      <sz val="11"/>
      <color theme="1"/>
      <name val="Calibri"/>
      <family val="2"/>
      <scheme val="minor"/>
    </font>
    <font>
      <b/>
      <sz val="20"/>
      <name val="Arial"/>
      <family val="2"/>
    </font>
    <font>
      <sz val="16"/>
      <color theme="1"/>
      <name val="Calibri"/>
      <family val="2"/>
      <scheme val="minor"/>
    </font>
    <font>
      <sz val="20"/>
      <color theme="1"/>
      <name val="DevLys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5" fillId="0" borderId="0"/>
    <xf numFmtId="0" fontId="10" fillId="0" borderId="0" applyNumberFormat="0" applyFill="0" applyBorder="0" applyAlignment="0" applyProtection="0">
      <alignment vertical="top"/>
      <protection locked="0"/>
    </xf>
  </cellStyleXfs>
  <cellXfs count="114">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4" fillId="2" borderId="5" xfId="0" applyFont="1" applyFill="1" applyBorder="1" applyAlignment="1" applyProtection="1">
      <alignment horizontal="right" vertical="center" wrapText="1"/>
    </xf>
    <xf numFmtId="0" fontId="4" fillId="2" borderId="6" xfId="0" applyFont="1" applyFill="1" applyBorder="1" applyAlignment="1" applyProtection="1">
      <alignment horizontal="right" vertical="center" wrapText="1"/>
    </xf>
    <xf numFmtId="0" fontId="0" fillId="2" borderId="7" xfId="0" applyFill="1" applyBorder="1" applyAlignment="1">
      <alignment wrapText="1"/>
    </xf>
    <xf numFmtId="2" fontId="4" fillId="2" borderId="8" xfId="0" applyNumberFormat="1"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0" fontId="4" fillId="2" borderId="8" xfId="0" applyFont="1" applyFill="1" applyBorder="1" applyAlignment="1" applyProtection="1">
      <alignment horizontal="left" vertical="center" wrapText="1"/>
    </xf>
    <xf numFmtId="0" fontId="6" fillId="0" borderId="4" xfId="1" applyFont="1" applyFill="1" applyBorder="1" applyAlignment="1">
      <alignment wrapText="1"/>
    </xf>
    <xf numFmtId="0" fontId="7" fillId="0" borderId="4" xfId="1" applyFont="1" applyFill="1" applyBorder="1" applyAlignment="1">
      <alignment horizontal="center" vertical="top" wrapText="1"/>
    </xf>
    <xf numFmtId="0" fontId="6" fillId="0" borderId="4" xfId="1" applyFont="1" applyFill="1" applyBorder="1" applyAlignment="1">
      <alignment horizontal="center" wrapText="1"/>
    </xf>
    <xf numFmtId="0" fontId="6" fillId="0" borderId="4" xfId="1" applyFont="1" applyFill="1" applyBorder="1" applyAlignment="1">
      <alignment horizontal="right" vertical="top" wrapText="1"/>
    </xf>
    <xf numFmtId="0" fontId="8" fillId="0" borderId="4" xfId="0" applyFont="1" applyBorder="1" applyAlignment="1">
      <alignment horizontal="right" vertical="top" wrapText="1"/>
    </xf>
    <xf numFmtId="1" fontId="5" fillId="0" borderId="4" xfId="0" applyNumberFormat="1" applyFont="1" applyFill="1" applyBorder="1" applyAlignment="1">
      <alignment horizontal="center" vertical="top" wrapText="1"/>
    </xf>
    <xf numFmtId="0" fontId="5" fillId="0" borderId="4" xfId="0" applyFont="1" applyBorder="1" applyAlignment="1">
      <alignment horizontal="center" vertical="top"/>
    </xf>
    <xf numFmtId="0" fontId="5" fillId="0" borderId="4" xfId="0" applyFont="1" applyBorder="1" applyAlignment="1">
      <alignment horizontal="left" vertical="top" wrapText="1"/>
    </xf>
    <xf numFmtId="164" fontId="5" fillId="0" borderId="4" xfId="1" applyNumberFormat="1" applyFont="1" applyFill="1" applyBorder="1" applyAlignment="1">
      <alignment horizontal="center" vertical="top" wrapText="1"/>
    </xf>
    <xf numFmtId="0" fontId="9" fillId="0" borderId="4" xfId="0" applyFont="1" applyBorder="1" applyAlignment="1">
      <alignment horizontal="center" vertical="top"/>
    </xf>
    <xf numFmtId="165" fontId="9" fillId="0" borderId="4" xfId="0" applyNumberFormat="1" applyFont="1" applyBorder="1" applyAlignment="1">
      <alignment horizontal="left" vertical="top" wrapText="1"/>
    </xf>
    <xf numFmtId="0" fontId="5" fillId="0" borderId="4" xfId="0" applyFont="1" applyBorder="1" applyAlignment="1">
      <alignment horizontal="center" wrapText="1"/>
    </xf>
    <xf numFmtId="2" fontId="5" fillId="0" borderId="4" xfId="0" applyNumberFormat="1" applyFont="1" applyFill="1" applyBorder="1" applyAlignment="1">
      <alignment horizontal="center" vertical="top"/>
    </xf>
    <xf numFmtId="2" fontId="5" fillId="0" borderId="4" xfId="0" applyNumberFormat="1" applyFont="1" applyFill="1" applyBorder="1" applyAlignment="1">
      <alignment horizontal="left" vertical="top" wrapText="1"/>
    </xf>
    <xf numFmtId="0" fontId="9" fillId="0" borderId="4" xfId="0" applyFont="1" applyBorder="1"/>
    <xf numFmtId="0" fontId="9" fillId="0" borderId="4" xfId="0" applyFont="1" applyBorder="1" applyAlignment="1">
      <alignment horizontal="right" vertical="top"/>
    </xf>
    <xf numFmtId="0" fontId="5" fillId="0" borderId="4" xfId="0" applyFont="1" applyFill="1" applyBorder="1" applyAlignment="1">
      <alignment horizontal="center" vertical="top"/>
    </xf>
    <xf numFmtId="0" fontId="5" fillId="0" borderId="4" xfId="0" applyFont="1" applyFill="1" applyBorder="1" applyAlignment="1">
      <alignment horizontal="left" vertical="top" wrapText="1"/>
    </xf>
    <xf numFmtId="0" fontId="9" fillId="0" borderId="4" xfId="0" applyFont="1" applyBorder="1" applyAlignment="1">
      <alignment wrapText="1"/>
    </xf>
    <xf numFmtId="164" fontId="5" fillId="0" borderId="4" xfId="1" applyNumberFormat="1" applyFont="1" applyFill="1" applyBorder="1" applyAlignment="1">
      <alignment horizontal="center" vertical="top" wrapText="1"/>
    </xf>
    <xf numFmtId="165" fontId="5" fillId="0" borderId="4" xfId="0" applyNumberFormat="1" applyFont="1" applyFill="1" applyBorder="1" applyAlignment="1">
      <alignment horizontal="center" vertical="top" wrapText="1"/>
    </xf>
    <xf numFmtId="2" fontId="5" fillId="0" borderId="4" xfId="0" applyNumberFormat="1" applyFont="1" applyFill="1" applyBorder="1" applyAlignment="1">
      <alignment horizontal="justify"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left" vertical="top" wrapText="1"/>
    </xf>
    <xf numFmtId="0" fontId="5" fillId="0" borderId="4" xfId="0" applyFont="1" applyFill="1" applyBorder="1" applyAlignment="1">
      <alignment vertical="top"/>
    </xf>
    <xf numFmtId="49" fontId="5" fillId="0" borderId="4" xfId="1" applyNumberFormat="1" applyFont="1" applyFill="1" applyBorder="1" applyAlignment="1">
      <alignment horizontal="left" vertical="top" wrapText="1"/>
    </xf>
    <xf numFmtId="0" fontId="5" fillId="0" borderId="4" xfId="0" applyFont="1" applyBorder="1" applyAlignment="1">
      <alignment horizontal="left" wrapText="1"/>
    </xf>
    <xf numFmtId="0" fontId="9" fillId="0" borderId="4" xfId="0" applyFont="1" applyBorder="1" applyAlignment="1">
      <alignment horizontal="center" vertical="center" wrapText="1"/>
    </xf>
    <xf numFmtId="0" fontId="5" fillId="0" borderId="4" xfId="1" applyFont="1" applyFill="1" applyBorder="1" applyAlignment="1">
      <alignment horizontal="center" vertical="top" wrapText="1"/>
    </xf>
    <xf numFmtId="0" fontId="5" fillId="0" borderId="4" xfId="1" applyFont="1" applyFill="1" applyBorder="1" applyAlignment="1">
      <alignment horizontal="center" vertical="center" wrapText="1"/>
    </xf>
    <xf numFmtId="2" fontId="9" fillId="0" borderId="4" xfId="0" applyNumberFormat="1" applyFont="1" applyBorder="1" applyAlignment="1">
      <alignment horizontal="center" vertical="center" wrapText="1"/>
    </xf>
    <xf numFmtId="0" fontId="5" fillId="0" borderId="10" xfId="1" applyFont="1" applyFill="1" applyBorder="1" applyAlignment="1">
      <alignment horizontal="center" vertical="top" wrapText="1"/>
    </xf>
    <xf numFmtId="0" fontId="9" fillId="0" borderId="4" xfId="0" applyFont="1" applyBorder="1" applyAlignment="1">
      <alignment horizontal="left" vertical="top" wrapText="1"/>
    </xf>
    <xf numFmtId="0" fontId="5" fillId="0" borderId="11" xfId="1" applyFont="1" applyFill="1" applyBorder="1" applyAlignment="1">
      <alignment horizontal="center" vertical="top" wrapText="1"/>
    </xf>
    <xf numFmtId="0" fontId="5" fillId="0" borderId="11" xfId="1" applyFont="1" applyFill="1" applyBorder="1" applyAlignment="1">
      <alignment vertical="top" wrapText="1"/>
    </xf>
    <xf numFmtId="0" fontId="5" fillId="0" borderId="12" xfId="1" applyFont="1" applyFill="1" applyBorder="1" applyAlignment="1">
      <alignment vertical="top" wrapText="1"/>
    </xf>
    <xf numFmtId="0" fontId="5" fillId="0" borderId="10" xfId="1" applyFont="1" applyFill="1" applyBorder="1" applyAlignment="1">
      <alignment horizontal="center" vertical="center" wrapText="1"/>
    </xf>
    <xf numFmtId="0" fontId="9" fillId="0" borderId="10" xfId="0" applyFont="1" applyBorder="1" applyAlignment="1">
      <alignment horizontal="left" vertical="top" wrapText="1"/>
    </xf>
    <xf numFmtId="0" fontId="5" fillId="0" borderId="4" xfId="1" applyFont="1" applyFill="1" applyBorder="1" applyAlignment="1">
      <alignment horizontal="center" vertical="center"/>
    </xf>
    <xf numFmtId="0" fontId="5" fillId="0" borderId="11" xfId="1" applyFont="1" applyFill="1" applyBorder="1" applyAlignment="1">
      <alignment horizontal="center" vertical="center" wrapText="1"/>
    </xf>
    <xf numFmtId="0" fontId="9" fillId="0" borderId="11" xfId="0" applyFont="1" applyBorder="1" applyAlignment="1">
      <alignment horizontal="left" vertical="top" wrapText="1"/>
    </xf>
    <xf numFmtId="0" fontId="5" fillId="0" borderId="12" xfId="1" applyFont="1" applyFill="1" applyBorder="1" applyAlignment="1">
      <alignment horizontal="center" vertical="top" wrapText="1"/>
    </xf>
    <xf numFmtId="0" fontId="9" fillId="0" borderId="12" xfId="0" applyFont="1" applyBorder="1" applyAlignment="1">
      <alignment horizontal="left" vertical="top" wrapText="1"/>
    </xf>
    <xf numFmtId="0" fontId="9" fillId="0" borderId="4" xfId="0" applyFont="1" applyBorder="1" applyAlignment="1">
      <alignment horizontal="center" vertical="top" wrapText="1"/>
    </xf>
    <xf numFmtId="0" fontId="11" fillId="4" borderId="4" xfId="2" applyFont="1" applyFill="1" applyBorder="1" applyAlignment="1" applyProtection="1">
      <alignment horizontal="center" wrapText="1"/>
    </xf>
    <xf numFmtId="0" fontId="5" fillId="0" borderId="4" xfId="0" applyFont="1" applyBorder="1" applyAlignment="1">
      <alignment wrapText="1"/>
    </xf>
    <xf numFmtId="0" fontId="5" fillId="0" borderId="4" xfId="0" applyFont="1" applyBorder="1" applyAlignment="1">
      <alignment horizontal="center" vertical="top" wrapText="1"/>
    </xf>
    <xf numFmtId="0" fontId="9" fillId="0" borderId="12" xfId="0" applyFont="1" applyBorder="1" applyAlignment="1">
      <alignment horizontal="center" vertical="center" wrapText="1"/>
    </xf>
    <xf numFmtId="0" fontId="9" fillId="0" borderId="0" xfId="0" applyFont="1" applyBorder="1" applyAlignment="1">
      <alignment horizontal="center" vertical="top" wrapText="1"/>
    </xf>
    <xf numFmtId="0" fontId="5" fillId="0" borderId="0" xfId="0" applyFont="1" applyBorder="1" applyAlignment="1">
      <alignment horizontal="center" vertical="center" wrapText="1"/>
    </xf>
    <xf numFmtId="164" fontId="5" fillId="0" borderId="4" xfId="0" applyNumberFormat="1" applyFont="1" applyBorder="1" applyAlignment="1">
      <alignment horizontal="center" wrapText="1"/>
    </xf>
    <xf numFmtId="0" fontId="5" fillId="0" borderId="4" xfId="0" applyFont="1" applyBorder="1" applyAlignment="1">
      <alignment horizontal="right" wrapText="1"/>
    </xf>
    <xf numFmtId="0" fontId="9" fillId="0" borderId="4" xfId="0" applyFont="1" applyBorder="1" applyAlignment="1">
      <alignment horizontal="center" vertical="top"/>
    </xf>
    <xf numFmtId="0" fontId="9" fillId="0" borderId="4" xfId="0" applyFont="1" applyBorder="1" applyAlignment="1">
      <alignment horizontal="center"/>
    </xf>
    <xf numFmtId="0" fontId="5" fillId="0" borderId="4" xfId="0" applyFont="1" applyBorder="1"/>
    <xf numFmtId="0" fontId="5" fillId="0" borderId="4" xfId="0" applyFont="1" applyBorder="1" applyAlignment="1">
      <alignment horizontal="center" vertical="top"/>
    </xf>
    <xf numFmtId="0" fontId="9" fillId="0" borderId="4" xfId="0" applyFont="1" applyBorder="1" applyAlignment="1">
      <alignment horizontal="center" wrapText="1"/>
    </xf>
    <xf numFmtId="0" fontId="9" fillId="0" borderId="8"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vertical="top" wrapText="1"/>
    </xf>
    <xf numFmtId="0" fontId="15" fillId="0" borderId="12" xfId="0" applyFont="1" applyBorder="1" applyAlignment="1">
      <alignment vertical="center" wrapText="1"/>
    </xf>
    <xf numFmtId="2" fontId="15" fillId="0" borderId="12" xfId="0" applyNumberFormat="1" applyFont="1" applyBorder="1" applyAlignment="1">
      <alignment horizontal="center" vertical="center" wrapText="1"/>
    </xf>
    <xf numFmtId="2" fontId="5" fillId="0" borderId="4" xfId="1" applyNumberFormat="1" applyFont="1" applyFill="1" applyBorder="1" applyAlignment="1">
      <alignment horizontal="center" vertical="top" wrapText="1"/>
    </xf>
    <xf numFmtId="2" fontId="5" fillId="0" borderId="4" xfId="0" applyNumberFormat="1" applyFont="1" applyBorder="1" applyAlignment="1">
      <alignment horizontal="center" vertical="top" wrapText="1"/>
    </xf>
    <xf numFmtId="2" fontId="5" fillId="0" borderId="10" xfId="0" applyNumberFormat="1" applyFont="1" applyBorder="1" applyAlignment="1">
      <alignment horizontal="center" vertical="top" wrapText="1"/>
    </xf>
    <xf numFmtId="2" fontId="5" fillId="0" borderId="11" xfId="0" applyNumberFormat="1" applyFont="1" applyBorder="1" applyAlignment="1">
      <alignment horizontal="center" vertical="top" wrapText="1"/>
    </xf>
    <xf numFmtId="2" fontId="5" fillId="0" borderId="12" xfId="0" applyNumberFormat="1" applyFont="1" applyBorder="1" applyAlignment="1">
      <alignment horizontal="center" vertical="top" wrapText="1"/>
    </xf>
    <xf numFmtId="2" fontId="5" fillId="0" borderId="4" xfId="0" applyNumberFormat="1" applyFont="1" applyBorder="1" applyAlignment="1">
      <alignment horizontal="center" vertical="top" wrapText="1"/>
    </xf>
    <xf numFmtId="2" fontId="5" fillId="0" borderId="4" xfId="0" applyNumberFormat="1" applyFont="1" applyBorder="1" applyAlignment="1">
      <alignment horizontal="center" vertical="center" wrapText="1"/>
    </xf>
    <xf numFmtId="2" fontId="5" fillId="0" borderId="4" xfId="0" applyNumberFormat="1" applyFont="1" applyBorder="1" applyAlignment="1">
      <alignment horizontal="center" vertical="center"/>
    </xf>
    <xf numFmtId="2" fontId="5" fillId="0" borderId="4" xfId="1" applyNumberFormat="1" applyFont="1" applyFill="1" applyBorder="1" applyAlignment="1">
      <alignment horizontal="center" vertical="top"/>
    </xf>
    <xf numFmtId="2" fontId="9" fillId="0" borderId="4" xfId="0" applyNumberFormat="1" applyFont="1" applyBorder="1" applyAlignment="1">
      <alignment horizontal="center" vertical="top" wrapText="1"/>
    </xf>
    <xf numFmtId="0" fontId="5" fillId="0" borderId="4" xfId="1" applyFont="1" applyFill="1" applyBorder="1" applyAlignment="1">
      <alignment horizontal="center" vertical="top" wrapText="1"/>
    </xf>
    <xf numFmtId="2" fontId="9" fillId="0" borderId="4" xfId="0" applyNumberFormat="1" applyFont="1" applyBorder="1" applyAlignment="1">
      <alignment horizontal="center"/>
    </xf>
    <xf numFmtId="2" fontId="5" fillId="0" borderId="4" xfId="1" applyNumberFormat="1" applyFont="1" applyFill="1" applyBorder="1" applyAlignment="1">
      <alignment horizontal="center" vertical="top" wrapText="1"/>
    </xf>
    <xf numFmtId="2" fontId="5" fillId="0" borderId="4" xfId="1" applyNumberFormat="1" applyFont="1" applyFill="1" applyBorder="1" applyAlignment="1">
      <alignment horizontal="center"/>
    </xf>
    <xf numFmtId="2" fontId="9" fillId="0" borderId="4" xfId="0" applyNumberFormat="1" applyFont="1" applyBorder="1" applyAlignment="1">
      <alignment horizontal="center" wrapText="1"/>
    </xf>
    <xf numFmtId="2" fontId="12" fillId="0" borderId="4" xfId="0" applyNumberFormat="1" applyFont="1" applyBorder="1" applyAlignment="1">
      <alignment horizontal="center" vertical="center"/>
    </xf>
    <xf numFmtId="1" fontId="5" fillId="0" borderId="4" xfId="0" applyNumberFormat="1" applyFont="1" applyBorder="1" applyAlignment="1">
      <alignment horizontal="center" vertical="top" wrapText="1"/>
    </xf>
    <xf numFmtId="2" fontId="13" fillId="0" borderId="4" xfId="0" applyNumberFormat="1" applyFont="1" applyBorder="1" applyAlignment="1">
      <alignment horizontal="center" vertical="center"/>
    </xf>
    <xf numFmtId="0" fontId="5" fillId="0" borderId="0" xfId="0" applyFont="1" applyBorder="1" applyAlignment="1">
      <alignment horizontal="center" wrapText="1"/>
    </xf>
    <xf numFmtId="0" fontId="14" fillId="0" borderId="0" xfId="0" applyFont="1" applyBorder="1" applyAlignment="1">
      <alignment horizontal="center"/>
    </xf>
    <xf numFmtId="0" fontId="9" fillId="0" borderId="0" xfId="0" applyFont="1" applyAlignment="1">
      <alignment horizontal="center" vertical="top" wrapText="1"/>
    </xf>
    <xf numFmtId="2" fontId="14" fillId="0" borderId="4" xfId="0" applyNumberFormat="1" applyFont="1" applyBorder="1" applyAlignment="1">
      <alignment horizontal="center"/>
    </xf>
    <xf numFmtId="1" fontId="9" fillId="0" borderId="4" xfId="0" applyNumberFormat="1" applyFont="1" applyBorder="1" applyAlignment="1">
      <alignment horizontal="center" vertical="top" wrapText="1"/>
    </xf>
    <xf numFmtId="2" fontId="12" fillId="0" borderId="4" xfId="0" applyNumberFormat="1" applyFont="1" applyBorder="1" applyAlignment="1">
      <alignment horizontal="center"/>
    </xf>
    <xf numFmtId="0" fontId="15" fillId="0" borderId="12" xfId="0" applyFont="1" applyBorder="1" applyAlignment="1">
      <alignment horizontal="center" vertical="top" wrapText="1"/>
    </xf>
    <xf numFmtId="2" fontId="15" fillId="0" borderId="12" xfId="0" applyNumberFormat="1" applyFont="1" applyBorder="1" applyAlignment="1">
      <alignment horizontal="center" vertical="top" wrapText="1"/>
    </xf>
    <xf numFmtId="2" fontId="16" fillId="0" borderId="12" xfId="0" applyNumberFormat="1" applyFont="1" applyBorder="1" applyAlignment="1">
      <alignment horizontal="center" vertical="center" wrapText="1"/>
    </xf>
    <xf numFmtId="0" fontId="3"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0no-28/WARD%20NO-28%20MISHRI%20RAUT%20DRAI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62.439825564931752</v>
          </cell>
        </row>
        <row r="14">
          <cell r="E14">
            <v>287.3</v>
          </cell>
          <cell r="J14">
            <v>6.868380812142493</v>
          </cell>
        </row>
        <row r="17">
          <cell r="E17">
            <v>283.3</v>
          </cell>
          <cell r="J17">
            <v>68.308550185873614</v>
          </cell>
        </row>
        <row r="22">
          <cell r="E22">
            <v>3998.1</v>
          </cell>
          <cell r="J22">
            <v>6.868380812142493</v>
          </cell>
        </row>
        <row r="28">
          <cell r="E28">
            <v>5335.9</v>
          </cell>
          <cell r="J28">
            <v>10.410764872521247</v>
          </cell>
        </row>
        <row r="33">
          <cell r="E33">
            <v>5017.8999999999996</v>
          </cell>
          <cell r="J33">
            <v>17.275018406297786</v>
          </cell>
        </row>
        <row r="37">
          <cell r="E37">
            <v>192.2</v>
          </cell>
          <cell r="J37">
            <v>102.46282527881041</v>
          </cell>
        </row>
        <row r="40">
          <cell r="E40">
            <v>92.6</v>
          </cell>
          <cell r="J40">
            <v>780.80736543909347</v>
          </cell>
        </row>
        <row r="44">
          <cell r="E44">
            <v>211.6</v>
          </cell>
          <cell r="J44">
            <v>56.923791821561338</v>
          </cell>
        </row>
        <row r="47">
          <cell r="E47">
            <v>995.29</v>
          </cell>
          <cell r="J47">
            <v>10737.492921707388</v>
          </cell>
        </row>
        <row r="48">
          <cell r="E48">
            <v>1143.3800000000001</v>
          </cell>
          <cell r="J48">
            <v>15.099668466998768</v>
          </cell>
        </row>
        <row r="49">
          <cell r="E49">
            <v>493.08</v>
          </cell>
          <cell r="J49">
            <v>15.378439659350729</v>
          </cell>
        </row>
        <row r="50">
          <cell r="E50">
            <v>0</v>
          </cell>
          <cell r="J50">
            <v>9.4072749057635399</v>
          </cell>
        </row>
        <row r="51">
          <cell r="E51">
            <v>336.17</v>
          </cell>
          <cell r="J51">
            <v>6.868380812142493</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8">
          <cell r="E8">
            <v>1355.4</v>
          </cell>
          <cell r="J8">
            <v>0</v>
          </cell>
        </row>
        <row r="14">
          <cell r="E14">
            <v>364.4</v>
          </cell>
          <cell r="J14">
            <v>0</v>
          </cell>
        </row>
        <row r="18">
          <cell r="J18">
            <v>0</v>
          </cell>
        </row>
        <row r="22">
          <cell r="J22">
            <v>0</v>
          </cell>
        </row>
        <row r="26">
          <cell r="E26">
            <v>4420.8</v>
          </cell>
          <cell r="J26">
            <v>0</v>
          </cell>
        </row>
        <row r="31">
          <cell r="J31">
            <v>0</v>
          </cell>
        </row>
        <row r="34">
          <cell r="J34">
            <v>0</v>
          </cell>
        </row>
        <row r="35">
          <cell r="J35">
            <v>0</v>
          </cell>
        </row>
        <row r="36">
          <cell r="J36">
            <v>0</v>
          </cell>
        </row>
        <row r="37">
          <cell r="J37">
            <v>0</v>
          </cell>
        </row>
        <row r="38">
          <cell r="J38">
            <v>0</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
  <sheetViews>
    <sheetView tabSelected="1" workbookViewId="0">
      <selection activeCell="K17" sqref="K17"/>
    </sheetView>
  </sheetViews>
  <sheetFormatPr defaultRowHeight="15"/>
  <cols>
    <col min="3" max="3" width="45.5703125" customWidth="1"/>
    <col min="6" max="6" width="9.85546875" customWidth="1"/>
    <col min="7" max="7" width="12.7109375" customWidth="1"/>
  </cols>
  <sheetData>
    <row r="1" spans="1:7" ht="27" thickBot="1">
      <c r="A1" s="1" t="s">
        <v>0</v>
      </c>
      <c r="B1" s="2"/>
      <c r="C1" s="3"/>
      <c r="D1" s="3"/>
      <c r="E1" s="3"/>
      <c r="F1" s="3"/>
      <c r="G1" s="4"/>
    </row>
    <row r="2" spans="1:7" ht="27" thickBot="1">
      <c r="A2" s="1" t="s">
        <v>1</v>
      </c>
      <c r="B2" s="2"/>
      <c r="C2" s="2"/>
      <c r="D2" s="2"/>
      <c r="E2" s="2"/>
      <c r="F2" s="2"/>
      <c r="G2" s="5"/>
    </row>
    <row r="3" spans="1:7">
      <c r="A3" s="105" t="s">
        <v>2</v>
      </c>
      <c r="B3" s="106"/>
      <c r="C3" s="106"/>
      <c r="D3" s="106"/>
      <c r="E3" s="106"/>
      <c r="F3" s="106"/>
      <c r="G3" s="107"/>
    </row>
    <row r="4" spans="1:7">
      <c r="A4" s="108"/>
      <c r="B4" s="109"/>
      <c r="C4" s="109"/>
      <c r="D4" s="109"/>
      <c r="E4" s="109"/>
      <c r="F4" s="109"/>
      <c r="G4" s="110"/>
    </row>
    <row r="5" spans="1:7" ht="21.75" customHeight="1">
      <c r="A5" s="111"/>
      <c r="B5" s="112"/>
      <c r="C5" s="112"/>
      <c r="D5" s="112"/>
      <c r="E5" s="112"/>
      <c r="F5" s="112"/>
      <c r="G5" s="113"/>
    </row>
    <row r="6" spans="1:7" ht="15.75">
      <c r="A6" s="6" t="s">
        <v>3</v>
      </c>
      <c r="B6" s="7"/>
      <c r="C6" s="8"/>
      <c r="D6" s="9">
        <f>G77</f>
        <v>388404</v>
      </c>
      <c r="E6" s="10"/>
      <c r="F6" s="10"/>
      <c r="G6" s="11"/>
    </row>
    <row r="7" spans="1:7" ht="15.75">
      <c r="A7" s="6" t="s">
        <v>4</v>
      </c>
      <c r="B7" s="7"/>
      <c r="C7" s="8"/>
      <c r="D7" s="9">
        <v>34000</v>
      </c>
      <c r="E7" s="10"/>
      <c r="F7" s="10"/>
      <c r="G7" s="11"/>
    </row>
    <row r="8" spans="1:7" ht="15.75">
      <c r="A8" s="6" t="s">
        <v>5</v>
      </c>
      <c r="B8" s="7"/>
      <c r="C8" s="8"/>
      <c r="D8" s="12" t="s">
        <v>6</v>
      </c>
      <c r="E8" s="10"/>
      <c r="F8" s="10"/>
      <c r="G8" s="11"/>
    </row>
    <row r="9" spans="1:7" ht="15.75">
      <c r="A9" s="6" t="s">
        <v>7</v>
      </c>
      <c r="B9" s="7"/>
      <c r="C9" s="8"/>
      <c r="D9" s="9">
        <v>2500</v>
      </c>
      <c r="E9" s="10"/>
      <c r="F9" s="10"/>
      <c r="G9" s="11"/>
    </row>
    <row r="10" spans="1:7">
      <c r="A10" s="13" t="s">
        <v>8</v>
      </c>
      <c r="B10" s="14" t="s">
        <v>9</v>
      </c>
      <c r="C10" s="15" t="s">
        <v>10</v>
      </c>
      <c r="D10" s="13" t="s">
        <v>11</v>
      </c>
      <c r="E10" s="16" t="s">
        <v>12</v>
      </c>
      <c r="F10" s="17" t="s">
        <v>13</v>
      </c>
      <c r="G10" s="13" t="s">
        <v>14</v>
      </c>
    </row>
    <row r="11" spans="1:7">
      <c r="A11" s="18">
        <v>1</v>
      </c>
      <c r="B11" s="19" t="s">
        <v>15</v>
      </c>
      <c r="C11" s="20" t="s">
        <v>16</v>
      </c>
      <c r="D11" s="21" t="s">
        <v>17</v>
      </c>
      <c r="E11" s="78">
        <f>[1]Drain!E11</f>
        <v>360.7</v>
      </c>
      <c r="F11" s="79">
        <f>[1]Drain!J11</f>
        <v>62.439825564931752</v>
      </c>
      <c r="G11" s="80">
        <f>F11*E11</f>
        <v>22522.04508127088</v>
      </c>
    </row>
    <row r="12" spans="1:7">
      <c r="A12" s="18"/>
      <c r="B12" s="19"/>
      <c r="C12" s="20"/>
      <c r="D12" s="21"/>
      <c r="E12" s="78"/>
      <c r="F12" s="79"/>
      <c r="G12" s="81"/>
    </row>
    <row r="13" spans="1:7">
      <c r="A13" s="18"/>
      <c r="B13" s="19"/>
      <c r="C13" s="20"/>
      <c r="D13" s="21"/>
      <c r="E13" s="78"/>
      <c r="F13" s="79"/>
      <c r="G13" s="81"/>
    </row>
    <row r="14" spans="1:7">
      <c r="A14" s="18"/>
      <c r="B14" s="19"/>
      <c r="C14" s="20"/>
      <c r="D14" s="21"/>
      <c r="E14" s="78"/>
      <c r="F14" s="79"/>
      <c r="G14" s="81"/>
    </row>
    <row r="15" spans="1:7">
      <c r="A15" s="18"/>
      <c r="B15" s="19"/>
      <c r="C15" s="20"/>
      <c r="D15" s="21"/>
      <c r="E15" s="78"/>
      <c r="F15" s="79"/>
      <c r="G15" s="82"/>
    </row>
    <row r="16" spans="1:7" ht="28.5" customHeight="1">
      <c r="A16" s="18">
        <v>2</v>
      </c>
      <c r="B16" s="22">
        <v>2.2799999999999998</v>
      </c>
      <c r="C16" s="23" t="s">
        <v>18</v>
      </c>
      <c r="D16" s="24"/>
      <c r="E16" s="60"/>
      <c r="F16" s="83"/>
      <c r="G16" s="84"/>
    </row>
    <row r="17" spans="1:7">
      <c r="A17" s="18"/>
      <c r="B17" s="22"/>
      <c r="C17" s="23"/>
      <c r="D17" s="24" t="s">
        <v>17</v>
      </c>
      <c r="E17" s="85">
        <f>[1]Drain!E14</f>
        <v>287.3</v>
      </c>
      <c r="F17" s="83">
        <f>[1]Drain!J14+[1]road!J18</f>
        <v>6.868380812142493</v>
      </c>
      <c r="G17" s="84">
        <f>E17*F17</f>
        <v>1973.2858073285383</v>
      </c>
    </row>
    <row r="18" spans="1:7" ht="24.75" customHeight="1">
      <c r="A18" s="18">
        <v>3</v>
      </c>
      <c r="B18" s="25">
        <v>11.72</v>
      </c>
      <c r="C18" s="26" t="s">
        <v>19</v>
      </c>
      <c r="D18" s="24"/>
      <c r="E18" s="60"/>
      <c r="F18" s="83"/>
      <c r="G18" s="84"/>
    </row>
    <row r="19" spans="1:7">
      <c r="A19" s="18"/>
      <c r="B19" s="25"/>
      <c r="C19" s="26"/>
      <c r="D19" s="67"/>
      <c r="E19" s="66"/>
      <c r="F19" s="66"/>
      <c r="G19" s="67"/>
    </row>
    <row r="20" spans="1:7">
      <c r="A20" s="18"/>
      <c r="B20" s="25"/>
      <c r="C20" s="26"/>
      <c r="D20" s="24" t="s">
        <v>20</v>
      </c>
      <c r="E20" s="85">
        <f>[1]Drain!E17</f>
        <v>283.3</v>
      </c>
      <c r="F20" s="83">
        <f>[1]Drain!J17+[1]road!J22</f>
        <v>68.308550185873614</v>
      </c>
      <c r="G20" s="84">
        <f>E20*F20</f>
        <v>19351.812267657995</v>
      </c>
    </row>
    <row r="21" spans="1:7" ht="25.5" customHeight="1">
      <c r="A21" s="18">
        <v>4</v>
      </c>
      <c r="B21" s="29">
        <v>4.0999999999999996</v>
      </c>
      <c r="C21" s="30" t="s">
        <v>21</v>
      </c>
      <c r="D21" s="70"/>
      <c r="E21" s="57"/>
      <c r="F21" s="57"/>
      <c r="G21" s="84"/>
    </row>
    <row r="22" spans="1:7">
      <c r="A22" s="18"/>
      <c r="B22" s="29"/>
      <c r="C22" s="30"/>
      <c r="D22" s="24"/>
      <c r="E22" s="83"/>
      <c r="F22" s="83"/>
      <c r="G22" s="84"/>
    </row>
    <row r="23" spans="1:7">
      <c r="A23" s="18"/>
      <c r="B23" s="29"/>
      <c r="C23" s="30"/>
      <c r="D23" s="24"/>
      <c r="E23" s="83"/>
      <c r="F23" s="83"/>
      <c r="G23" s="84"/>
    </row>
    <row r="24" spans="1:7">
      <c r="A24" s="18"/>
      <c r="B24" s="29" t="s">
        <v>22</v>
      </c>
      <c r="C24" s="30" t="s">
        <v>23</v>
      </c>
      <c r="D24" s="67"/>
      <c r="E24" s="66"/>
      <c r="F24" s="66"/>
      <c r="G24" s="67"/>
    </row>
    <row r="25" spans="1:7">
      <c r="A25" s="18"/>
      <c r="B25" s="29"/>
      <c r="C25" s="30"/>
      <c r="D25" s="32" t="s">
        <v>17</v>
      </c>
      <c r="E25" s="86">
        <f>[1]Drain!E22</f>
        <v>3998.1</v>
      </c>
      <c r="F25" s="83">
        <f>[1]Drain!J22</f>
        <v>6.868380812142493</v>
      </c>
      <c r="G25" s="84">
        <f>E25*F25</f>
        <v>27460.473325026902</v>
      </c>
    </row>
    <row r="26" spans="1:7">
      <c r="A26" s="18">
        <v>5</v>
      </c>
      <c r="B26" s="33" t="s">
        <v>24</v>
      </c>
      <c r="C26" s="34" t="s">
        <v>25</v>
      </c>
      <c r="D26" s="24"/>
      <c r="E26" s="60"/>
      <c r="F26" s="83"/>
      <c r="G26" s="84"/>
    </row>
    <row r="27" spans="1:7">
      <c r="A27" s="18"/>
      <c r="B27" s="33"/>
      <c r="C27" s="34"/>
      <c r="D27" s="24"/>
      <c r="E27" s="60"/>
      <c r="F27" s="83"/>
      <c r="G27" s="84"/>
    </row>
    <row r="28" spans="1:7">
      <c r="A28" s="18"/>
      <c r="B28" s="33"/>
      <c r="C28" s="34"/>
      <c r="D28" s="24"/>
      <c r="E28" s="60"/>
      <c r="F28" s="83"/>
      <c r="G28" s="84"/>
    </row>
    <row r="29" spans="1:7">
      <c r="A29" s="18"/>
      <c r="B29" s="33"/>
      <c r="C29" s="34"/>
      <c r="D29" s="67"/>
      <c r="E29" s="66"/>
      <c r="F29" s="66"/>
      <c r="G29" s="67"/>
    </row>
    <row r="30" spans="1:7">
      <c r="A30" s="18"/>
      <c r="B30" s="33"/>
      <c r="C30" s="34"/>
      <c r="D30" s="24" t="s">
        <v>17</v>
      </c>
      <c r="E30" s="85">
        <f>[1]Drain!E28</f>
        <v>5335.9</v>
      </c>
      <c r="F30" s="83">
        <f>[1]Drain!J28</f>
        <v>10.410764872521247</v>
      </c>
      <c r="G30" s="84">
        <f>E30*F30</f>
        <v>55550.800283286117</v>
      </c>
    </row>
    <row r="31" spans="1:7">
      <c r="A31" s="18">
        <v>6</v>
      </c>
      <c r="B31" s="35" t="s">
        <v>26</v>
      </c>
      <c r="C31" s="30" t="s">
        <v>27</v>
      </c>
      <c r="D31" s="70"/>
      <c r="E31" s="57"/>
      <c r="F31" s="57"/>
      <c r="G31" s="84"/>
    </row>
    <row r="32" spans="1:7">
      <c r="A32" s="18"/>
      <c r="B32" s="35"/>
      <c r="C32" s="30"/>
      <c r="D32" s="24"/>
      <c r="E32" s="60"/>
      <c r="F32" s="83"/>
      <c r="G32" s="84"/>
    </row>
    <row r="33" spans="1:7">
      <c r="A33" s="18"/>
      <c r="B33" s="36" t="s">
        <v>28</v>
      </c>
      <c r="C33" s="37" t="s">
        <v>29</v>
      </c>
      <c r="D33" s="24" t="s">
        <v>17</v>
      </c>
      <c r="E33" s="85">
        <f>[1]Drain!E33</f>
        <v>5017.8999999999996</v>
      </c>
      <c r="F33" s="83">
        <f>[1]Drain!J33</f>
        <v>17.275018406297786</v>
      </c>
      <c r="G33" s="84">
        <f>E33*F33</f>
        <v>86684.314860961647</v>
      </c>
    </row>
    <row r="34" spans="1:7">
      <c r="A34" s="18">
        <v>7</v>
      </c>
      <c r="B34" s="37">
        <v>13.11</v>
      </c>
      <c r="C34" s="38" t="s">
        <v>30</v>
      </c>
      <c r="D34" s="67"/>
      <c r="E34" s="66"/>
      <c r="F34" s="66"/>
      <c r="G34" s="67"/>
    </row>
    <row r="35" spans="1:7">
      <c r="A35" s="18"/>
      <c r="B35" s="37" t="s">
        <v>31</v>
      </c>
      <c r="C35" s="38" t="s">
        <v>32</v>
      </c>
      <c r="D35" s="70"/>
      <c r="E35" s="57"/>
      <c r="F35" s="57"/>
      <c r="G35" s="84"/>
    </row>
    <row r="36" spans="1:7">
      <c r="A36" s="18"/>
      <c r="B36" s="39" t="s">
        <v>33</v>
      </c>
      <c r="C36" s="40" t="s">
        <v>34</v>
      </c>
      <c r="D36" s="24" t="s">
        <v>35</v>
      </c>
      <c r="E36" s="85">
        <f>[1]Drain!E37</f>
        <v>192.2</v>
      </c>
      <c r="F36" s="83">
        <f>[1]Drain!J37</f>
        <v>102.46282527881041</v>
      </c>
      <c r="G36" s="84">
        <f>E36*F36</f>
        <v>19693.355018587361</v>
      </c>
    </row>
    <row r="37" spans="1:7">
      <c r="A37" s="18">
        <v>8</v>
      </c>
      <c r="B37" s="25" t="s">
        <v>36</v>
      </c>
      <c r="C37" s="26" t="s">
        <v>37</v>
      </c>
      <c r="D37" s="67"/>
      <c r="E37" s="66"/>
      <c r="F37" s="66"/>
      <c r="G37" s="67"/>
    </row>
    <row r="38" spans="1:7">
      <c r="A38" s="18"/>
      <c r="B38" s="25"/>
      <c r="C38" s="26"/>
      <c r="D38" s="41"/>
      <c r="E38" s="57"/>
      <c r="F38" s="87"/>
      <c r="G38" s="84"/>
    </row>
    <row r="39" spans="1:7">
      <c r="A39" s="18"/>
      <c r="B39" s="25"/>
      <c r="C39" s="26"/>
      <c r="D39" s="24" t="s">
        <v>38</v>
      </c>
      <c r="E39" s="85">
        <f>[1]Drain!E40</f>
        <v>92.6</v>
      </c>
      <c r="F39" s="83">
        <f>[1]Drain!J40</f>
        <v>780.80736543909347</v>
      </c>
      <c r="G39" s="84">
        <f>E39*F39</f>
        <v>72302.762039660054</v>
      </c>
    </row>
    <row r="40" spans="1:7">
      <c r="A40" s="42">
        <v>9</v>
      </c>
      <c r="B40" s="25" t="s">
        <v>39</v>
      </c>
      <c r="C40" s="26" t="s">
        <v>40</v>
      </c>
      <c r="D40" s="41"/>
      <c r="E40" s="57"/>
      <c r="F40" s="57"/>
      <c r="G40" s="84"/>
    </row>
    <row r="41" spans="1:7">
      <c r="A41" s="42"/>
      <c r="B41" s="25"/>
      <c r="C41" s="26"/>
      <c r="D41" s="43"/>
      <c r="E41" s="88"/>
      <c r="F41" s="87"/>
      <c r="G41" s="84"/>
    </row>
    <row r="42" spans="1:7">
      <c r="A42" s="42"/>
      <c r="B42" s="25"/>
      <c r="C42" s="26"/>
      <c r="D42" s="44" t="s">
        <v>20</v>
      </c>
      <c r="E42" s="89">
        <f>[1]Drain!E44</f>
        <v>211.6</v>
      </c>
      <c r="F42" s="87">
        <f>[1]road!J31+[1]Drain!J44</f>
        <v>56.923791821561338</v>
      </c>
      <c r="G42" s="84">
        <f>E42*F42</f>
        <v>12045.074349442379</v>
      </c>
    </row>
    <row r="43" spans="1:7">
      <c r="A43" s="42">
        <v>10</v>
      </c>
      <c r="B43" s="42" t="s">
        <v>41</v>
      </c>
      <c r="C43" s="26" t="s">
        <v>42</v>
      </c>
      <c r="D43" s="43"/>
      <c r="E43" s="90"/>
      <c r="F43" s="87"/>
      <c r="G43" s="84"/>
    </row>
    <row r="44" spans="1:7">
      <c r="A44" s="42"/>
      <c r="B44" s="42"/>
      <c r="C44" s="26"/>
      <c r="D44" s="43"/>
      <c r="E44" s="90"/>
      <c r="F44" s="87"/>
      <c r="G44" s="84"/>
    </row>
    <row r="45" spans="1:7">
      <c r="A45" s="42"/>
      <c r="B45" s="42"/>
      <c r="C45" s="26"/>
      <c r="D45" s="43"/>
      <c r="E45" s="90"/>
      <c r="F45" s="87"/>
      <c r="G45" s="84"/>
    </row>
    <row r="46" spans="1:7">
      <c r="A46" s="42"/>
      <c r="B46" s="42"/>
      <c r="C46" s="27" t="s">
        <v>43</v>
      </c>
      <c r="D46" s="43" t="s">
        <v>44</v>
      </c>
      <c r="E46" s="91">
        <f>[1]road!E8</f>
        <v>1355.4</v>
      </c>
      <c r="F46" s="87">
        <f>[1]road!J8</f>
        <v>0</v>
      </c>
      <c r="G46" s="84">
        <f>E46*F46/100</f>
        <v>0</v>
      </c>
    </row>
    <row r="47" spans="1:7">
      <c r="A47" s="42">
        <v>11</v>
      </c>
      <c r="B47" s="45" t="s">
        <v>45</v>
      </c>
      <c r="C47" s="46" t="s">
        <v>46</v>
      </c>
      <c r="D47" s="43"/>
      <c r="E47" s="90"/>
      <c r="F47" s="87"/>
      <c r="G47" s="84"/>
    </row>
    <row r="48" spans="1:7">
      <c r="A48" s="42"/>
      <c r="B48" s="47"/>
      <c r="C48" s="46"/>
      <c r="D48" s="43"/>
      <c r="E48" s="90"/>
      <c r="F48" s="87"/>
      <c r="G48" s="84"/>
    </row>
    <row r="49" spans="1:7">
      <c r="A49" s="42"/>
      <c r="B49" s="48"/>
      <c r="C49" s="46"/>
      <c r="D49" s="43"/>
      <c r="E49" s="90"/>
      <c r="F49" s="87"/>
      <c r="G49" s="84"/>
    </row>
    <row r="50" spans="1:7">
      <c r="A50" s="42"/>
      <c r="B50" s="48"/>
      <c r="C50" s="46"/>
      <c r="D50" s="43"/>
      <c r="E50" s="90"/>
      <c r="F50" s="87"/>
      <c r="G50" s="84"/>
    </row>
    <row r="51" spans="1:7">
      <c r="A51" s="42"/>
      <c r="B51" s="49"/>
      <c r="C51" s="46"/>
      <c r="D51" s="43" t="s">
        <v>17</v>
      </c>
      <c r="E51" s="91">
        <f>[1]road!E14</f>
        <v>364.4</v>
      </c>
      <c r="F51" s="87">
        <f>[1]road!J14</f>
        <v>0</v>
      </c>
      <c r="G51" s="84">
        <f>E51*F51</f>
        <v>0</v>
      </c>
    </row>
    <row r="52" spans="1:7">
      <c r="A52" s="47">
        <v>12</v>
      </c>
      <c r="B52" s="50">
        <v>16.420000000000002</v>
      </c>
      <c r="C52" s="51" t="s">
        <v>47</v>
      </c>
      <c r="D52" s="52"/>
      <c r="E52" s="91"/>
      <c r="F52" s="85"/>
      <c r="G52" s="91"/>
    </row>
    <row r="53" spans="1:7">
      <c r="A53" s="47"/>
      <c r="B53" s="53"/>
      <c r="C53" s="54"/>
      <c r="D53" s="52"/>
      <c r="E53" s="91"/>
      <c r="F53" s="85"/>
      <c r="G53" s="91"/>
    </row>
    <row r="54" spans="1:7">
      <c r="A54" s="47"/>
      <c r="B54" s="53"/>
      <c r="C54" s="54"/>
      <c r="D54" s="52"/>
      <c r="E54" s="91"/>
      <c r="F54" s="85"/>
      <c r="G54" s="91"/>
    </row>
    <row r="55" spans="1:7">
      <c r="A55" s="55"/>
      <c r="B55" s="53"/>
      <c r="C55" s="56"/>
      <c r="D55" s="52" t="s">
        <v>17</v>
      </c>
      <c r="E55" s="91">
        <f>[1]road!E26</f>
        <v>4420.8</v>
      </c>
      <c r="F55" s="85">
        <f>[1]road!J26</f>
        <v>0</v>
      </c>
      <c r="G55" s="91">
        <f>F55*E55</f>
        <v>0</v>
      </c>
    </row>
    <row r="56" spans="1:7" ht="22.5" customHeight="1">
      <c r="A56" s="57">
        <v>15</v>
      </c>
      <c r="B56" s="57"/>
      <c r="C56" s="58" t="s">
        <v>48</v>
      </c>
      <c r="D56" s="70"/>
      <c r="E56" s="57"/>
      <c r="F56" s="57"/>
      <c r="G56" s="92"/>
    </row>
    <row r="57" spans="1:7">
      <c r="A57" s="57"/>
      <c r="B57" s="57"/>
      <c r="C57" s="59" t="s">
        <v>49</v>
      </c>
      <c r="D57" s="60" t="s">
        <v>50</v>
      </c>
      <c r="E57" s="93">
        <f>[1]Drain!E47</f>
        <v>995.29</v>
      </c>
      <c r="F57" s="94">
        <f>[1]road!J34+[1]Drain!J47</f>
        <v>10737.492921707388</v>
      </c>
      <c r="G57" s="84">
        <f>F57*E57/1000</f>
        <v>10686.919330046145</v>
      </c>
    </row>
    <row r="58" spans="1:7">
      <c r="A58" s="57"/>
      <c r="B58" s="57"/>
      <c r="C58" s="59" t="s">
        <v>51</v>
      </c>
      <c r="D58" s="57" t="s">
        <v>17</v>
      </c>
      <c r="E58" s="95">
        <f>[1]Drain!E48</f>
        <v>1143.3800000000001</v>
      </c>
      <c r="F58" s="87">
        <f>[1]road!J35+[1]Drain!J48</f>
        <v>15.099668466998768</v>
      </c>
      <c r="G58" s="87">
        <f>F58*E58</f>
        <v>17264.658931797054</v>
      </c>
    </row>
    <row r="59" spans="1:7">
      <c r="A59" s="57"/>
      <c r="B59" s="57"/>
      <c r="C59" s="59" t="s">
        <v>52</v>
      </c>
      <c r="D59" s="57" t="s">
        <v>17</v>
      </c>
      <c r="E59" s="95">
        <f>[1]Drain!E49</f>
        <v>493.08</v>
      </c>
      <c r="F59" s="87">
        <f>[1]road!J36+[1]Drain!J49</f>
        <v>15.378439659350729</v>
      </c>
      <c r="G59" s="87">
        <f>F59*E59</f>
        <v>7582.8010272326574</v>
      </c>
    </row>
    <row r="60" spans="1:7">
      <c r="A60" s="57"/>
      <c r="B60" s="57"/>
      <c r="C60" s="59" t="s">
        <v>53</v>
      </c>
      <c r="D60" s="57" t="s">
        <v>54</v>
      </c>
      <c r="E60" s="95">
        <f>[1]Drain!E50</f>
        <v>0</v>
      </c>
      <c r="F60" s="87">
        <f>[1]road!J38+[1]Drain!J50</f>
        <v>9.4072749057635399</v>
      </c>
      <c r="G60" s="87">
        <f>F60*E60</f>
        <v>0</v>
      </c>
    </row>
    <row r="61" spans="1:7">
      <c r="A61" s="57"/>
      <c r="B61" s="57"/>
      <c r="C61" s="59" t="s">
        <v>55</v>
      </c>
      <c r="D61" s="57" t="s">
        <v>17</v>
      </c>
      <c r="E61" s="95">
        <f>[1]Drain!E51</f>
        <v>336.17</v>
      </c>
      <c r="F61" s="87">
        <f>[1]road!J37+[1]Drain!J51</f>
        <v>6.868380812142493</v>
      </c>
      <c r="G61" s="87">
        <f>F61*E61</f>
        <v>2308.9435776179421</v>
      </c>
    </row>
    <row r="62" spans="1:7">
      <c r="A62" s="61">
        <v>16</v>
      </c>
      <c r="B62" s="62"/>
      <c r="C62" s="63" t="s">
        <v>56</v>
      </c>
      <c r="D62" s="96"/>
      <c r="E62" s="97"/>
      <c r="F62" s="98"/>
      <c r="G62" s="70"/>
    </row>
    <row r="63" spans="1:7">
      <c r="A63" s="31"/>
      <c r="B63" s="60"/>
      <c r="C63" s="40" t="s">
        <v>49</v>
      </c>
      <c r="D63" s="64" t="s">
        <v>57</v>
      </c>
      <c r="E63" s="99">
        <f>[1]Drain!E54</f>
        <v>365.45</v>
      </c>
      <c r="F63" s="100">
        <f>F57</f>
        <v>10737.492921707388</v>
      </c>
      <c r="G63" s="87">
        <f>F63*E63/1000</f>
        <v>3924.0167882379646</v>
      </c>
    </row>
    <row r="64" spans="1:7">
      <c r="A64" s="31"/>
      <c r="B64" s="60"/>
      <c r="C64" s="40" t="s">
        <v>58</v>
      </c>
      <c r="D64" s="64" t="s">
        <v>54</v>
      </c>
      <c r="E64" s="99">
        <f>[1]Drain!E55</f>
        <v>18.55</v>
      </c>
      <c r="F64" s="87">
        <f>F60</f>
        <v>9.4072749057635399</v>
      </c>
      <c r="G64" s="87">
        <f>F64*E64</f>
        <v>174.50494950191367</v>
      </c>
    </row>
    <row r="65" spans="1:7">
      <c r="A65" s="31"/>
      <c r="B65" s="60"/>
      <c r="C65" s="40" t="s">
        <v>59</v>
      </c>
      <c r="D65" s="64"/>
      <c r="E65" s="99"/>
      <c r="F65" s="87"/>
      <c r="G65" s="87">
        <v>3500</v>
      </c>
    </row>
    <row r="66" spans="1:7">
      <c r="A66" s="31"/>
      <c r="B66" s="60"/>
      <c r="C66" s="65" t="s">
        <v>60</v>
      </c>
      <c r="D66" s="64"/>
      <c r="E66" s="99"/>
      <c r="F66" s="87"/>
      <c r="G66" s="87">
        <f>SUM(G11:G65)</f>
        <v>363025.7676376556</v>
      </c>
    </row>
    <row r="67" spans="1:7">
      <c r="A67" s="57">
        <v>17</v>
      </c>
      <c r="B67" s="60"/>
      <c r="C67" s="66" t="s">
        <v>61</v>
      </c>
      <c r="D67" s="67"/>
      <c r="E67" s="101"/>
      <c r="F67" s="87"/>
      <c r="G67" s="87"/>
    </row>
    <row r="68" spans="1:7">
      <c r="A68" s="31"/>
      <c r="B68" s="60"/>
      <c r="C68" s="68" t="s">
        <v>62</v>
      </c>
      <c r="D68" s="69" t="s">
        <v>50</v>
      </c>
      <c r="E68" s="89">
        <f>[1]Drain!E58</f>
        <v>5285</v>
      </c>
      <c r="F68" s="87">
        <f>F57</f>
        <v>10737.492921707388</v>
      </c>
      <c r="G68" s="84">
        <f>F68*E68/1000</f>
        <v>56747.650091223542</v>
      </c>
    </row>
    <row r="69" spans="1:7">
      <c r="A69" s="31"/>
      <c r="B69" s="60"/>
      <c r="C69" s="68" t="s">
        <v>51</v>
      </c>
      <c r="D69" s="66" t="s">
        <v>17</v>
      </c>
      <c r="E69" s="89">
        <f>[1]Drain!E59</f>
        <v>175.8</v>
      </c>
      <c r="F69" s="87">
        <f>F58</f>
        <v>15.099668466998768</v>
      </c>
      <c r="G69" s="87">
        <f>F69*E69</f>
        <v>2654.5217164983837</v>
      </c>
    </row>
    <row r="70" spans="1:7">
      <c r="A70" s="31"/>
      <c r="B70" s="60"/>
      <c r="C70" s="68" t="s">
        <v>52</v>
      </c>
      <c r="D70" s="66" t="s">
        <v>17</v>
      </c>
      <c r="E70" s="89">
        <f>[1]Drain!E60</f>
        <v>556.33000000000004</v>
      </c>
      <c r="F70" s="87">
        <f>F59</f>
        <v>15.378439659350729</v>
      </c>
      <c r="G70" s="87">
        <f>F70*E70</f>
        <v>8555.4873356865919</v>
      </c>
    </row>
    <row r="71" spans="1:7">
      <c r="A71" s="31"/>
      <c r="B71" s="60"/>
      <c r="C71" s="68" t="s">
        <v>63</v>
      </c>
      <c r="D71" s="69" t="s">
        <v>17</v>
      </c>
      <c r="E71" s="89">
        <f>[1]Drain!E61</f>
        <v>141.85</v>
      </c>
      <c r="F71" s="87">
        <f>F61</f>
        <v>6.868380812142493</v>
      </c>
      <c r="G71" s="87">
        <f>F71*E71</f>
        <v>974.27981820241257</v>
      </c>
    </row>
    <row r="72" spans="1:7">
      <c r="A72" s="31"/>
      <c r="B72" s="60"/>
      <c r="C72" s="27"/>
      <c r="D72" s="64"/>
      <c r="E72" s="83"/>
      <c r="F72" s="87"/>
      <c r="G72" s="89">
        <f>SUM(G68:G71)</f>
        <v>68931.938961610926</v>
      </c>
    </row>
    <row r="73" spans="1:7">
      <c r="A73" s="31"/>
      <c r="B73" s="60"/>
      <c r="C73" s="28" t="s">
        <v>64</v>
      </c>
      <c r="D73" s="64"/>
      <c r="E73" s="83"/>
      <c r="F73" s="87"/>
      <c r="G73" s="89">
        <f>G72*10%</f>
        <v>6893.1938961610931</v>
      </c>
    </row>
    <row r="74" spans="1:7">
      <c r="A74" s="31"/>
      <c r="B74" s="57"/>
      <c r="C74" s="70" t="s">
        <v>65</v>
      </c>
      <c r="D74" s="70"/>
      <c r="E74" s="57"/>
      <c r="F74" s="57"/>
      <c r="G74" s="92">
        <v>366419</v>
      </c>
    </row>
    <row r="75" spans="1:7">
      <c r="A75" s="31"/>
      <c r="B75" s="57"/>
      <c r="C75" s="70"/>
      <c r="D75" s="71" t="s">
        <v>66</v>
      </c>
      <c r="E75" s="72"/>
      <c r="F75" s="73"/>
      <c r="G75" s="92">
        <f>G74*6%</f>
        <v>21985.14</v>
      </c>
    </row>
    <row r="76" spans="1:7">
      <c r="A76" s="31"/>
      <c r="B76" s="57"/>
      <c r="C76" s="70"/>
      <c r="D76" s="70"/>
      <c r="E76" s="57"/>
      <c r="F76" s="57"/>
      <c r="G76" s="92">
        <f>G74+G75</f>
        <v>388404.14</v>
      </c>
    </row>
    <row r="77" spans="1:7" ht="15.75">
      <c r="A77" s="74"/>
      <c r="B77" s="75"/>
      <c r="C77" s="76"/>
      <c r="D77" s="77"/>
      <c r="E77" s="102"/>
      <c r="F77" s="103" t="s">
        <v>67</v>
      </c>
      <c r="G77" s="104">
        <f>ROUND(G76,-0.5)</f>
        <v>388404</v>
      </c>
    </row>
  </sheetData>
  <mergeCells count="52">
    <mergeCell ref="D75:F75"/>
    <mergeCell ref="A47:A51"/>
    <mergeCell ref="B47:B48"/>
    <mergeCell ref="C47:C51"/>
    <mergeCell ref="A52:A55"/>
    <mergeCell ref="B52:B55"/>
    <mergeCell ref="C52:C55"/>
    <mergeCell ref="A40:A42"/>
    <mergeCell ref="B40:B42"/>
    <mergeCell ref="C40:C42"/>
    <mergeCell ref="A43:A46"/>
    <mergeCell ref="B43:B46"/>
    <mergeCell ref="C43:C45"/>
    <mergeCell ref="A31:A33"/>
    <mergeCell ref="B31:B32"/>
    <mergeCell ref="C31:C32"/>
    <mergeCell ref="A34:A36"/>
    <mergeCell ref="A37:A39"/>
    <mergeCell ref="B37:B39"/>
    <mergeCell ref="C37:C39"/>
    <mergeCell ref="A21:A25"/>
    <mergeCell ref="B21:B23"/>
    <mergeCell ref="C21:C23"/>
    <mergeCell ref="B24:B25"/>
    <mergeCell ref="C24:C25"/>
    <mergeCell ref="A26:A30"/>
    <mergeCell ref="B26:B30"/>
    <mergeCell ref="C26:C30"/>
    <mergeCell ref="G11:G15"/>
    <mergeCell ref="A16:A17"/>
    <mergeCell ref="B16:B17"/>
    <mergeCell ref="C16:C17"/>
    <mergeCell ref="A18:A20"/>
    <mergeCell ref="B18:B20"/>
    <mergeCell ref="C18:C20"/>
    <mergeCell ref="A8:C8"/>
    <mergeCell ref="D8:G8"/>
    <mergeCell ref="A9:C9"/>
    <mergeCell ref="D9:G9"/>
    <mergeCell ref="A11:A15"/>
    <mergeCell ref="B11:B15"/>
    <mergeCell ref="C11:C15"/>
    <mergeCell ref="D11:D15"/>
    <mergeCell ref="E11:E15"/>
    <mergeCell ref="F11:F15"/>
    <mergeCell ref="A1:G1"/>
    <mergeCell ref="A2:G2"/>
    <mergeCell ref="A3:G5"/>
    <mergeCell ref="A6:C6"/>
    <mergeCell ref="D6:G6"/>
    <mergeCell ref="A7:C7"/>
    <mergeCell ref="D7:G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2026-06-18T08:39:46Z</dcterms:created>
  <dcterms:modified xsi:type="dcterms:W3CDTF">2026-06-18T08:42:21Z</dcterms:modified>
</cp:coreProperties>
</file>